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ortal 2025\PREHRAMBNO BLAGO\PREDRAČUNI\"/>
    </mc:Choice>
  </mc:AlternateContent>
  <xr:revisionPtr revIDLastSave="0" documentId="13_ncr:1_{204B2CBB-E327-414A-860B-93429A06211B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UVOZ" sheetId="2" state="hidden" r:id="rId1"/>
    <sheet name="PREDRAČUN" sheetId="1" r:id="rId2"/>
  </sheets>
  <definedNames>
    <definedName name="_xlnm.Print_Area" localSheetId="1">PREDRAČUN!$B$2:$N$26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7" i="1" l="1"/>
  <c r="L17" i="1" s="1"/>
  <c r="M17" i="1" l="1"/>
  <c r="M18" i="1" s="1"/>
</calcChain>
</file>

<file path=xl/sharedStrings.xml><?xml version="1.0" encoding="utf-8"?>
<sst xmlns="http://schemas.openxmlformats.org/spreadsheetml/2006/main" count="28" uniqueCount="26">
  <si>
    <t>Skupna vsota</t>
  </si>
  <si>
    <t>JAJCA</t>
  </si>
  <si>
    <t>TOLMIN</t>
  </si>
  <si>
    <t>PODBRDO</t>
  </si>
  <si>
    <t>PETROVO BRDO</t>
  </si>
  <si>
    <t>ENOTA MERE</t>
  </si>
  <si>
    <t>kom</t>
  </si>
  <si>
    <t>Naročnik: DOM UPOKOJENCEV PODBRDO</t>
  </si>
  <si>
    <t>Ponudnik:</t>
  </si>
  <si>
    <t>žig in podpis ponudnika</t>
  </si>
  <si>
    <t>Zaporedna št.</t>
  </si>
  <si>
    <t>PREDRAČUN št.</t>
  </si>
  <si>
    <t>1.</t>
  </si>
  <si>
    <t>ARTIKEL</t>
  </si>
  <si>
    <t xml:space="preserve">  </t>
  </si>
  <si>
    <t xml:space="preserve">0000000010308 JAJCA </t>
  </si>
  <si>
    <t xml:space="preserve">DATUM: </t>
  </si>
  <si>
    <t>CENA Z DDV v €</t>
  </si>
  <si>
    <t>CENA BREZ DDV v €</t>
  </si>
  <si>
    <t>SKUPAJ z DDV v €</t>
  </si>
  <si>
    <t>Sveža kokošja jajca 1. kvalitete, A kakovost</t>
  </si>
  <si>
    <t xml:space="preserve">                PODBRDO 33</t>
  </si>
  <si>
    <t xml:space="preserve">                5243 PODBRDO</t>
  </si>
  <si>
    <t>letna Q</t>
  </si>
  <si>
    <t>KOLIČINA</t>
  </si>
  <si>
    <t>OBR-3/IX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</si>
</sst>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9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3" fillId="2" borderId="0" xfId="0" applyFont="1" applyFill="1" applyProtection="1">
      <protection locked="0"/>
    </xf>
    <xf numFmtId="164" fontId="2" fillId="0" borderId="0" xfId="0" applyNumberFormat="1" applyFont="1"/>
    <xf numFmtId="2" fontId="4" fillId="0" borderId="0" xfId="0" applyNumberFormat="1" applyFont="1"/>
    <xf numFmtId="0" fontId="2" fillId="2" borderId="0" xfId="0" applyFont="1" applyFill="1" applyProtection="1">
      <protection locked="0"/>
    </xf>
    <xf numFmtId="2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left" shrinkToFit="1"/>
    </xf>
    <xf numFmtId="2" fontId="2" fillId="0" borderId="0" xfId="0" applyNumberFormat="1" applyFont="1" applyAlignment="1">
      <alignment horizontal="left" shrinkToFit="1"/>
    </xf>
    <xf numFmtId="0" fontId="2" fillId="3" borderId="1" xfId="0" applyFont="1" applyFill="1" applyBorder="1"/>
    <xf numFmtId="0" fontId="3" fillId="4" borderId="5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2" fontId="3" fillId="4" borderId="8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9" xfId="0" applyFont="1" applyBorder="1"/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3" fontId="2" fillId="0" borderId="2" xfId="0" applyNumberFormat="1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/>
    <xf numFmtId="164" fontId="2" fillId="0" borderId="7" xfId="0" applyNumberFormat="1" applyFont="1" applyBorder="1"/>
    <xf numFmtId="164" fontId="2" fillId="0" borderId="8" xfId="0" applyNumberFormat="1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4" xfId="0" applyNumberFormat="1" applyFont="1" applyBorder="1"/>
    <xf numFmtId="164" fontId="2" fillId="0" borderId="6" xfId="0" applyNumberFormat="1" applyFont="1" applyBorder="1"/>
    <xf numFmtId="0" fontId="8" fillId="0" borderId="4" xfId="0" applyFont="1" applyBorder="1"/>
    <xf numFmtId="164" fontId="8" fillId="0" borderId="10" xfId="0" applyNumberFormat="1" applyFont="1" applyBorder="1"/>
    <xf numFmtId="164" fontId="2" fillId="2" borderId="2" xfId="0" applyNumberFormat="1" applyFont="1" applyFill="1" applyBorder="1" applyProtection="1">
      <protection locked="0"/>
    </xf>
    <xf numFmtId="0" fontId="6" fillId="3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3" xfId="0" applyFont="1" applyFill="1" applyBorder="1" applyAlignment="1">
      <alignment horizontal="center"/>
    </xf>
    <xf numFmtId="0" fontId="2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 shrinkToFi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4719-F4BE-4B7A-81BA-5EB4974AAE05}">
  <dimension ref="A1:C1"/>
  <sheetViews>
    <sheetView workbookViewId="0">
      <selection activeCell="C1" sqref="C1"/>
    </sheetView>
  </sheetViews>
  <sheetFormatPr defaultRowHeight="13.2" x14ac:dyDescent="0.25"/>
  <cols>
    <col min="2" max="2" width="36.109375" bestFit="1" customWidth="1"/>
  </cols>
  <sheetData>
    <row r="1" spans="1:3" x14ac:dyDescent="0.25">
      <c r="A1">
        <v>10308</v>
      </c>
      <c r="B1" t="s">
        <v>20</v>
      </c>
      <c r="C1">
        <v>0.19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24"/>
  <sheetViews>
    <sheetView tabSelected="1" topLeftCell="B1" zoomScaleNormal="100" workbookViewId="0">
      <selection activeCell="J17" sqref="J17"/>
    </sheetView>
  </sheetViews>
  <sheetFormatPr defaultColWidth="9.109375" defaultRowHeight="13.8" x14ac:dyDescent="0.3"/>
  <cols>
    <col min="1" max="1" width="28.88671875" style="1" hidden="1" customWidth="1"/>
    <col min="2" max="2" width="11.88671875" style="1" customWidth="1"/>
    <col min="3" max="3" width="39.6640625" style="1" bestFit="1" customWidth="1"/>
    <col min="4" max="4" width="8.109375" style="1" hidden="1" customWidth="1"/>
    <col min="5" max="5" width="10.33203125" style="1" hidden="1" customWidth="1"/>
    <col min="6" max="7" width="10" style="1" hidden="1" customWidth="1"/>
    <col min="8" max="8" width="8.44140625" style="1" bestFit="1" customWidth="1"/>
    <col min="9" max="9" width="13.109375" style="1" bestFit="1" customWidth="1"/>
    <col min="10" max="10" width="16.5546875" style="3" customWidth="1"/>
    <col min="11" max="11" width="12" style="1" bestFit="1" customWidth="1"/>
    <col min="12" max="12" width="11.6640625" style="1" hidden="1" customWidth="1"/>
    <col min="13" max="13" width="17.109375" style="6" customWidth="1"/>
    <col min="14" max="16384" width="9.109375" style="1"/>
  </cols>
  <sheetData>
    <row r="2" spans="2:13" ht="18" x14ac:dyDescent="0.35">
      <c r="C2" s="2" t="s">
        <v>8</v>
      </c>
      <c r="M2" s="4" t="s">
        <v>25</v>
      </c>
    </row>
    <row r="3" spans="2:13" x14ac:dyDescent="0.3">
      <c r="C3" s="5"/>
    </row>
    <row r="4" spans="2:13" x14ac:dyDescent="0.3">
      <c r="C4" s="5"/>
    </row>
    <row r="5" spans="2:13" x14ac:dyDescent="0.3">
      <c r="C5" s="5"/>
    </row>
    <row r="6" spans="2:13" x14ac:dyDescent="0.3">
      <c r="C6" s="7" t="s">
        <v>7</v>
      </c>
    </row>
    <row r="7" spans="2:13" x14ac:dyDescent="0.3">
      <c r="C7" s="7" t="s">
        <v>21</v>
      </c>
    </row>
    <row r="8" spans="2:13" x14ac:dyDescent="0.3">
      <c r="C8" s="7" t="s">
        <v>22</v>
      </c>
    </row>
    <row r="11" spans="2:13" ht="21" x14ac:dyDescent="0.4">
      <c r="C11" s="8" t="s">
        <v>11</v>
      </c>
      <c r="D11" s="38"/>
      <c r="E11" s="38"/>
      <c r="F11" s="38"/>
      <c r="G11" s="38"/>
      <c r="H11" s="38"/>
      <c r="I11" s="38"/>
      <c r="J11" s="38"/>
      <c r="K11" s="9"/>
      <c r="L11" s="9"/>
      <c r="M11" s="10"/>
    </row>
    <row r="14" spans="2:13" ht="14.4" thickBot="1" x14ac:dyDescent="0.35"/>
    <row r="15" spans="2:13" ht="18.600000000000001" thickTop="1" x14ac:dyDescent="0.35">
      <c r="B15" s="11"/>
      <c r="C15" s="33" t="s">
        <v>1</v>
      </c>
      <c r="D15" s="34"/>
      <c r="E15" s="34"/>
      <c r="F15" s="34"/>
      <c r="G15" s="34"/>
      <c r="H15" s="34"/>
      <c r="I15" s="34"/>
      <c r="J15" s="34"/>
      <c r="K15" s="34"/>
      <c r="L15" s="35"/>
      <c r="M15" s="36"/>
    </row>
    <row r="16" spans="2:13" s="17" customFormat="1" ht="27.6" x14ac:dyDescent="0.3">
      <c r="B16" s="12" t="s">
        <v>10</v>
      </c>
      <c r="C16" s="13" t="s">
        <v>13</v>
      </c>
      <c r="D16" s="13" t="s">
        <v>2</v>
      </c>
      <c r="E16" s="13" t="s">
        <v>3</v>
      </c>
      <c r="F16" s="13" t="s">
        <v>4</v>
      </c>
      <c r="G16" s="13" t="s">
        <v>23</v>
      </c>
      <c r="H16" s="13" t="s">
        <v>24</v>
      </c>
      <c r="I16" s="13" t="s">
        <v>5</v>
      </c>
      <c r="J16" s="14" t="s">
        <v>18</v>
      </c>
      <c r="K16" s="13" t="s">
        <v>17</v>
      </c>
      <c r="L16" s="15" t="s">
        <v>18</v>
      </c>
      <c r="M16" s="16" t="s">
        <v>19</v>
      </c>
    </row>
    <row r="17" spans="1:14" ht="19.5" customHeight="1" x14ac:dyDescent="0.3">
      <c r="A17" s="18" t="s">
        <v>15</v>
      </c>
      <c r="B17" s="19" t="s">
        <v>12</v>
      </c>
      <c r="C17" s="20" t="s">
        <v>20</v>
      </c>
      <c r="D17" s="21">
        <v>15000</v>
      </c>
      <c r="E17" s="21">
        <v>15000</v>
      </c>
      <c r="F17" s="21">
        <v>17000</v>
      </c>
      <c r="G17" s="21">
        <v>30000</v>
      </c>
      <c r="H17" s="21">
        <v>70000</v>
      </c>
      <c r="I17" s="22" t="s">
        <v>6</v>
      </c>
      <c r="J17" s="32"/>
      <c r="K17" s="23">
        <f>+J17*1.095</f>
        <v>0</v>
      </c>
      <c r="L17" s="24">
        <f>K17/1.085</f>
        <v>0</v>
      </c>
      <c r="M17" s="25">
        <f>+H17*K17</f>
        <v>0</v>
      </c>
    </row>
    <row r="18" spans="1:14" ht="19.5" customHeight="1" thickBot="1" x14ac:dyDescent="0.35">
      <c r="B18" s="26"/>
      <c r="C18" s="30" t="s">
        <v>0</v>
      </c>
      <c r="D18" s="27"/>
      <c r="E18" s="27"/>
      <c r="F18" s="27"/>
      <c r="G18" s="27"/>
      <c r="H18" s="27"/>
      <c r="I18" s="27"/>
      <c r="J18" s="28"/>
      <c r="K18" s="28"/>
      <c r="L18" s="29"/>
      <c r="M18" s="31">
        <f>SUM(M17)</f>
        <v>0</v>
      </c>
    </row>
    <row r="19" spans="1:14" ht="14.4" thickTop="1" x14ac:dyDescent="0.3">
      <c r="N19" s="1" t="s">
        <v>14</v>
      </c>
    </row>
    <row r="23" spans="1:14" x14ac:dyDescent="0.3">
      <c r="C23" s="1" t="s">
        <v>16</v>
      </c>
      <c r="J23" s="1" t="s">
        <v>9</v>
      </c>
    </row>
    <row r="24" spans="1:14" x14ac:dyDescent="0.3">
      <c r="C24" s="5"/>
      <c r="I24" s="37"/>
      <c r="J24" s="37"/>
      <c r="K24" s="37"/>
      <c r="L24" s="37"/>
      <c r="M24" s="37"/>
    </row>
  </sheetData>
  <sheetProtection algorithmName="SHA-512" hashValue="/3uEPM5xkR/WoNWm0HAzf6FmnVbp5MvDhZBSJ++CRKfhuiwjEuigI7gwyc/gE4e1Yh+LHf+2sfpU1ULv0Ojonw==" saltValue="nOUacXyXEgPZKv4HIbjX8w==" spinCount="100000" sheet="1" objects="1" scenarios="1"/>
  <protectedRanges>
    <protectedRange sqref="C3:C5" name="Obseg1"/>
    <protectedRange sqref="D11" name="Obseg2"/>
    <protectedRange sqref="K17" name="Obseg3"/>
    <protectedRange sqref="C24" name="Obseg4"/>
    <protectedRange sqref="I24:J24" name="Obseg5"/>
  </protectedRanges>
  <mergeCells count="3">
    <mergeCell ref="C15:M15"/>
    <mergeCell ref="I24:M24"/>
    <mergeCell ref="D11:J11"/>
  </mergeCells>
  <phoneticPr fontId="1" type="noConversion"/>
  <printOptions horizontalCentered="1"/>
  <pageMargins left="0.74803149606299213" right="0.74803149606299213" top="0.98425196850393704" bottom="0.98425196850393704" header="0" footer="0"/>
  <pageSetup paperSize="9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UVOZ</vt:lpstr>
      <vt:lpstr>PREDRAČUN</vt:lpstr>
      <vt:lpstr>PREDRAČUN!Področje_tiskanja</vt:lpstr>
    </vt:vector>
  </TitlesOfParts>
  <Company>Dom upokojencev Podbrdo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Mavri</dc:creator>
  <cp:lastModifiedBy>Tanja Mavri</cp:lastModifiedBy>
  <cp:lastPrinted>2021-12-23T08:34:47Z</cp:lastPrinted>
  <dcterms:created xsi:type="dcterms:W3CDTF">2008-11-18T07:23:41Z</dcterms:created>
  <dcterms:modified xsi:type="dcterms:W3CDTF">2025-12-11T12:33:56Z</dcterms:modified>
</cp:coreProperties>
</file>